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5" yWindow="165" windowWidth="14085" windowHeight="12435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5" i="2" l="1"/>
  <c r="C14" i="2" l="1"/>
  <c r="D10" i="1" l="1"/>
  <c r="C11" i="2" l="1"/>
  <c r="C19" i="2" l="1"/>
  <c r="C18" i="2" s="1"/>
  <c r="D17" i="1"/>
  <c r="D18" i="1"/>
</calcChain>
</file>

<file path=xl/sharedStrings.xml><?xml version="1.0" encoding="utf-8"?>
<sst xmlns="http://schemas.openxmlformats.org/spreadsheetml/2006/main" count="58" uniqueCount="46">
  <si>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</si>
  <si>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</si>
  <si>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</si>
  <si>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</si>
  <si>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</si>
  <si>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</si>
  <si>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</si>
  <si>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</si>
  <si>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</si>
  <si>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</si>
  <si>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</si>
  <si>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</si>
  <si>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</si>
  <si>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</si>
  <si>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</si>
  <si>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</si>
  <si>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</si>
  <si>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</si>
  <si>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</si>
  <si>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Валовая прибыль (убыток) от реализации электрической энергии (п.5 - п.7)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</si>
  <si>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</si>
  <si>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</si>
  <si>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</si>
  <si>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</si>
  <si>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</si>
  <si>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</si>
  <si>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</si>
  <si>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</si>
  <si>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</si>
  <si>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</si>
  <si>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</si>
  <si>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</si>
  <si>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</si>
  <si>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</si>
  <si>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</si>
  <si>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Структура основных производственных расходов</t>
  </si>
  <si>
    <t>Прочие (общепроизводственные и общеэксплуатационные расходы)</t>
  </si>
  <si>
    <t>Выручка от реализации электрической энергии</t>
  </si>
  <si>
    <t>Прибыль (убыток) от реализации электрической энергии</t>
  </si>
  <si>
    <t>Расходы на производство электрической энергии</t>
  </si>
  <si>
    <t>Всего расходов</t>
  </si>
  <si>
    <t>КГУП "Примтеплоэнерго" в сфере электроснабжения на 2024 год (прогноз)</t>
  </si>
  <si>
    <t>Прогноз
на 2024 год</t>
  </si>
  <si>
    <t>Прогноз
на 2024 год
(тыс.руб. без НДС)</t>
  </si>
  <si>
    <t>с. Березовка, Чугуевский МО</t>
  </si>
  <si>
    <t>Субсидия на возмещение затрат или недополученных доходов, возникающих в связи с установлением тарифов для населения, бюджетных и прочих потребителей на электрическую энергию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</si>
</sst>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5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abSelected="1" zoomScale="85" zoomScaleNormal="85" workbookViewId="0">
      <selection activeCell="B40" sqref="B40"/>
    </sheetView>
  </sheetViews>
  <sheetFormatPr defaultRowHeight="12.75" x14ac:dyDescent="0.2"/>
  <cols>
    <col min="1" max="1" width="6.42578125" style="23" customWidth="1"/>
    <col min="2" max="2" width="60.28515625" style="23" customWidth="1"/>
    <col min="3" max="3" width="14.7109375" style="23" customWidth="1"/>
    <col min="4" max="4" width="19.7109375" style="23" customWidth="1"/>
    <col min="5" max="16384" width="9.140625" style="23"/>
  </cols>
  <sheetData>
    <row r="2" spans="1:4" s="22" customFormat="1" ht="17.25" customHeight="1" x14ac:dyDescent="0.2">
      <c r="A2" s="32" t="s">
        <v>0</v>
      </c>
      <c r="B2" s="32"/>
      <c r="C2" s="32"/>
      <c r="D2" s="32"/>
    </row>
    <row r="3" spans="1:4" s="22" customFormat="1" ht="17.25" customHeight="1" x14ac:dyDescent="0.2">
      <c r="A3" s="32" t="s">
        <v>41</v>
      </c>
      <c r="B3" s="32"/>
      <c r="C3" s="32"/>
      <c r="D3" s="32"/>
    </row>
    <row r="4" spans="1:4" ht="35.25" customHeight="1" x14ac:dyDescent="0.25">
      <c r="A4" s="25" t="s">
        <v>44</v>
      </c>
      <c r="D4" s="15"/>
    </row>
    <row r="5" spans="1:4" ht="44.25" customHeight="1" x14ac:dyDescent="0.2">
      <c r="A5" s="29" t="s">
        <v>1</v>
      </c>
      <c r="B5" s="29" t="s">
        <v>2</v>
      </c>
      <c r="C5" s="21" t="s">
        <v>3</v>
      </c>
      <c r="D5" s="29" t="s">
        <v>42</v>
      </c>
    </row>
    <row r="6" spans="1:4" x14ac:dyDescent="0.2">
      <c r="A6" s="26">
        <v>1</v>
      </c>
      <c r="B6" s="26">
        <v>2</v>
      </c>
      <c r="C6" s="26">
        <v>3</v>
      </c>
      <c r="D6" s="26">
        <v>4</v>
      </c>
    </row>
    <row r="7" spans="1:4" ht="17.25" customHeight="1" x14ac:dyDescent="0.2">
      <c r="A7" s="29"/>
      <c r="B7" s="29" t="s">
        <v>4</v>
      </c>
      <c r="C7" s="29"/>
      <c r="D7" s="29"/>
    </row>
    <row r="8" spans="1:4" ht="23.25" customHeight="1" x14ac:dyDescent="0.2">
      <c r="A8" s="1" t="s">
        <v>5</v>
      </c>
      <c r="B8" s="2" t="s">
        <v>6</v>
      </c>
      <c r="C8" s="18" t="s">
        <v>7</v>
      </c>
      <c r="D8" s="27">
        <v>191.810252154724</v>
      </c>
    </row>
    <row r="9" spans="1:4" ht="23.25" customHeight="1" x14ac:dyDescent="0.2">
      <c r="A9" s="1" t="s">
        <v>8</v>
      </c>
      <c r="B9" s="2" t="s">
        <v>9</v>
      </c>
      <c r="C9" s="18" t="s">
        <v>7</v>
      </c>
      <c r="D9" s="27">
        <v>172.20840791406977</v>
      </c>
    </row>
    <row r="10" spans="1:4" ht="23.25" customHeight="1" x14ac:dyDescent="0.2">
      <c r="A10" s="1" t="s">
        <v>10</v>
      </c>
      <c r="B10" s="2" t="s">
        <v>11</v>
      </c>
      <c r="C10" s="18" t="s">
        <v>12</v>
      </c>
      <c r="D10" s="27">
        <f>(D9-D11)/D9*100</f>
        <v>11.709873030201933</v>
      </c>
    </row>
    <row r="11" spans="1:4" ht="31.5" x14ac:dyDescent="0.2">
      <c r="A11" s="1" t="s">
        <v>13</v>
      </c>
      <c r="B11" s="2" t="s">
        <v>14</v>
      </c>
      <c r="C11" s="18" t="s">
        <v>7</v>
      </c>
      <c r="D11" s="27">
        <v>152.04302199999998</v>
      </c>
    </row>
    <row r="12" spans="1:4" s="24" customFormat="1" ht="23.25" customHeight="1" x14ac:dyDescent="0.2">
      <c r="A12" s="16" t="s">
        <v>15</v>
      </c>
      <c r="B12" s="17" t="s">
        <v>16</v>
      </c>
      <c r="C12" s="19" t="s">
        <v>7</v>
      </c>
      <c r="D12" s="28">
        <v>120.42721</v>
      </c>
    </row>
    <row r="13" spans="1:4" ht="17.25" customHeight="1" x14ac:dyDescent="0.2">
      <c r="A13" s="30"/>
      <c r="B13" s="31" t="s">
        <v>17</v>
      </c>
      <c r="C13" s="30"/>
      <c r="D13" s="30"/>
    </row>
    <row r="14" spans="1:4" ht="23.25" customHeight="1" x14ac:dyDescent="0.2">
      <c r="A14" s="1">
        <f>A11+1</f>
        <v>5</v>
      </c>
      <c r="B14" s="2" t="s">
        <v>37</v>
      </c>
      <c r="C14" s="18" t="s">
        <v>18</v>
      </c>
      <c r="D14" s="3">
        <v>716.57551338749101</v>
      </c>
    </row>
    <row r="15" spans="1:4" ht="63" x14ac:dyDescent="0.2">
      <c r="A15" s="4">
        <f>A14+1</f>
        <v>6</v>
      </c>
      <c r="B15" s="2" t="s">
        <v>45</v>
      </c>
      <c r="C15" s="20" t="s">
        <v>18</v>
      </c>
      <c r="D15" s="3">
        <v>5930.6926998545414</v>
      </c>
    </row>
    <row r="16" spans="1:4" ht="23.25" customHeight="1" x14ac:dyDescent="0.2">
      <c r="A16" s="1">
        <f>A15+1</f>
        <v>7</v>
      </c>
      <c r="B16" s="2" t="s">
        <v>39</v>
      </c>
      <c r="C16" s="18" t="s">
        <v>18</v>
      </c>
      <c r="D16" s="3">
        <v>8840.2721946102829</v>
      </c>
    </row>
    <row r="17" spans="1:4" ht="33.75" customHeight="1" x14ac:dyDescent="0.2">
      <c r="A17" s="1">
        <f>A16+1</f>
        <v>8</v>
      </c>
      <c r="B17" s="2" t="s">
        <v>19</v>
      </c>
      <c r="C17" s="18" t="s">
        <v>18</v>
      </c>
      <c r="D17" s="3">
        <f>D14-D16</f>
        <v>-8123.696681222792</v>
      </c>
    </row>
    <row r="18" spans="1:4" ht="23.25" customHeight="1" x14ac:dyDescent="0.2">
      <c r="A18" s="1">
        <f>A17+1</f>
        <v>9</v>
      </c>
      <c r="B18" s="2" t="s">
        <v>38</v>
      </c>
      <c r="C18" s="18" t="s">
        <v>18</v>
      </c>
      <c r="D18" s="3">
        <f>D14+D15-D16</f>
        <v>-2193.0039813682506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zoomScale="85" zoomScaleNormal="85" workbookViewId="0">
      <selection activeCell="C11" sqref="C11"/>
    </sheetView>
  </sheetViews>
  <sheetFormatPr defaultRowHeight="12.75" x14ac:dyDescent="0.2"/>
  <cols>
    <col min="1" max="1" width="9.140625" style="5"/>
    <col min="2" max="2" width="59.28515625" style="5" customWidth="1"/>
    <col min="3" max="3" width="21.85546875" style="5" customWidth="1"/>
    <col min="4" max="16384" width="9.140625" style="5"/>
  </cols>
  <sheetData>
    <row r="1" spans="1:3" ht="6" customHeight="1" x14ac:dyDescent="0.2"/>
    <row r="2" spans="1:3" ht="18" customHeight="1" x14ac:dyDescent="0.2">
      <c r="A2" s="33" t="s">
        <v>35</v>
      </c>
      <c r="B2" s="33"/>
      <c r="C2" s="33"/>
    </row>
    <row r="3" spans="1:3" ht="18" customHeight="1" x14ac:dyDescent="0.2">
      <c r="A3" s="33" t="s">
        <v>41</v>
      </c>
      <c r="B3" s="33"/>
      <c r="C3" s="33"/>
    </row>
    <row r="4" spans="1:3" ht="6.75" customHeight="1" x14ac:dyDescent="0.2"/>
    <row r="5" spans="1:3" ht="15.75" x14ac:dyDescent="0.25">
      <c r="A5" s="6" t="str">
        <f>осн.пок!A4</f>
        <v>с. Березовка, Чугуевский МО</v>
      </c>
      <c r="C5" s="15"/>
    </row>
    <row r="6" spans="1:3" x14ac:dyDescent="0.2">
      <c r="A6" s="34" t="s">
        <v>20</v>
      </c>
      <c r="B6" s="34" t="s">
        <v>2</v>
      </c>
      <c r="C6" s="34" t="s">
        <v>43</v>
      </c>
    </row>
    <row r="7" spans="1:3" x14ac:dyDescent="0.2">
      <c r="A7" s="34"/>
      <c r="B7" s="34"/>
      <c r="C7" s="34"/>
    </row>
    <row r="8" spans="1:3" ht="24.75" customHeight="1" x14ac:dyDescent="0.2">
      <c r="A8" s="34"/>
      <c r="B8" s="34"/>
      <c r="C8" s="34"/>
    </row>
    <row r="9" spans="1:3" x14ac:dyDescent="0.2">
      <c r="A9" s="7">
        <v>1</v>
      </c>
      <c r="B9" s="7">
        <v>2</v>
      </c>
      <c r="C9" s="7">
        <v>3</v>
      </c>
    </row>
    <row r="10" spans="1:3" ht="26.25" customHeight="1" x14ac:dyDescent="0.2">
      <c r="A10" s="8">
        <v>1</v>
      </c>
      <c r="B10" s="9" t="s">
        <v>21</v>
      </c>
      <c r="C10" s="13">
        <v>4451.9028454008103</v>
      </c>
    </row>
    <row r="11" spans="1:3" ht="33.75" customHeight="1" x14ac:dyDescent="0.2">
      <c r="A11" s="8" t="s">
        <v>8</v>
      </c>
      <c r="B11" s="9" t="s">
        <v>22</v>
      </c>
      <c r="C11" s="13">
        <f>C12+C13</f>
        <v>2984.30000589162</v>
      </c>
    </row>
    <row r="12" spans="1:3" ht="19.5" customHeight="1" x14ac:dyDescent="0.2">
      <c r="A12" s="10" t="s">
        <v>23</v>
      </c>
      <c r="B12" s="11" t="s">
        <v>24</v>
      </c>
      <c r="C12" s="14">
        <v>2292.5751745478401</v>
      </c>
    </row>
    <row r="13" spans="1:3" ht="19.5" customHeight="1" x14ac:dyDescent="0.2">
      <c r="A13" s="10" t="s">
        <v>25</v>
      </c>
      <c r="B13" s="11" t="s">
        <v>26</v>
      </c>
      <c r="C13" s="14">
        <v>691.72483134377978</v>
      </c>
    </row>
    <row r="14" spans="1:3" ht="26.25" customHeight="1" x14ac:dyDescent="0.2">
      <c r="A14" s="8" t="s">
        <v>10</v>
      </c>
      <c r="B14" s="9" t="s">
        <v>27</v>
      </c>
      <c r="C14" s="13">
        <f>C15+C16</f>
        <v>344.05745780763937</v>
      </c>
    </row>
    <row r="15" spans="1:3" ht="19.5" customHeight="1" x14ac:dyDescent="0.2">
      <c r="A15" s="10" t="s">
        <v>28</v>
      </c>
      <c r="B15" s="11" t="s">
        <v>29</v>
      </c>
      <c r="C15" s="14">
        <v>326.56440420763937</v>
      </c>
    </row>
    <row r="16" spans="1:3" ht="19.5" customHeight="1" x14ac:dyDescent="0.2">
      <c r="A16" s="10" t="s">
        <v>30</v>
      </c>
      <c r="B16" s="11" t="s">
        <v>31</v>
      </c>
      <c r="C16" s="14">
        <v>17.4930536</v>
      </c>
    </row>
    <row r="17" spans="1:3" ht="26.25" customHeight="1" x14ac:dyDescent="0.2">
      <c r="A17" s="8" t="s">
        <v>13</v>
      </c>
      <c r="B17" s="9" t="s">
        <v>32</v>
      </c>
      <c r="C17" s="13">
        <v>235.7475456</v>
      </c>
    </row>
    <row r="18" spans="1:3" ht="33.75" customHeight="1" x14ac:dyDescent="0.2">
      <c r="A18" s="8" t="s">
        <v>33</v>
      </c>
      <c r="B18" s="12" t="s">
        <v>36</v>
      </c>
      <c r="C18" s="13">
        <f>C19-C10-C11-C14-C17</f>
        <v>824.26433991021327</v>
      </c>
    </row>
    <row r="19" spans="1:3" ht="26.25" customHeight="1" x14ac:dyDescent="0.2">
      <c r="A19" s="8" t="s">
        <v>34</v>
      </c>
      <c r="B19" s="9" t="s">
        <v>40</v>
      </c>
      <c r="C19" s="13">
        <f>осн.пок!D16</f>
        <v>8840.2721946102829</v>
      </c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ЕВЖильникова</cp:lastModifiedBy>
  <cp:lastPrinted>2019-05-16T07:27:09Z</cp:lastPrinted>
  <dcterms:created xsi:type="dcterms:W3CDTF">2018-05-25T06:46:55Z</dcterms:created>
  <dcterms:modified xsi:type="dcterms:W3CDTF">2023-05-18T05:44:33Z</dcterms:modified>
</cp:coreProperties>
</file>